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조가현\Desktop\학사업무\3.민혜킴 앞으로 파일(2025.4.1.~)\7. 전과&amp;재입학\2026-2학기\1.계획안\"/>
    </mc:Choice>
  </mc:AlternateContent>
  <xr:revisionPtr revIDLastSave="0" documentId="13_ncr:1_{597BC1BA-ECB6-4364-AEE2-547358D3E3C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(안성캠)학부제 입학생" sheetId="4" r:id="rId1"/>
    <sheet name="(안성캠) 학과제 입학생" sheetId="6" r:id="rId2"/>
    <sheet name="(평택캠)학부제 입학생" sheetId="5" r:id="rId3"/>
  </sheets>
  <definedNames>
    <definedName name="_xlnm._FilterDatabase" localSheetId="0" hidden="1">'(안성캠)학부제 입학생'!$B$1:$J$42</definedName>
    <definedName name="_xlnm._FilterDatabase" localSheetId="2" hidden="1">'(평택캠)학부제 입학생'!$B$1:$F$21</definedName>
    <definedName name="_xlnm.Print_Area" localSheetId="1">'(안성캠) 학과제 입학생'!$B$1:$F$32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1" i="5" l="1"/>
  <c r="F21" i="5"/>
  <c r="G21" i="5"/>
  <c r="H21" i="5"/>
  <c r="I21" i="5"/>
  <c r="J21" i="5"/>
  <c r="D21" i="5"/>
  <c r="J29" i="4"/>
  <c r="J23" i="4"/>
  <c r="J14" i="4"/>
  <c r="J12" i="4"/>
  <c r="J9" i="4"/>
  <c r="I29" i="4"/>
  <c r="I40" i="4"/>
  <c r="I39" i="4"/>
  <c r="I37" i="4"/>
  <c r="I35" i="4"/>
  <c r="I33" i="4"/>
  <c r="I27" i="4"/>
  <c r="I25" i="4"/>
  <c r="I23" i="4"/>
  <c r="I21" i="4"/>
  <c r="I17" i="4"/>
  <c r="I12" i="4"/>
  <c r="I14" i="4"/>
  <c r="I9" i="4"/>
  <c r="F42" i="4" l="1"/>
  <c r="H42" i="4"/>
  <c r="D42" i="4"/>
  <c r="E42" i="4"/>
  <c r="G42" i="4"/>
  <c r="J42" i="4" l="1"/>
  <c r="I42" i="4"/>
</calcChain>
</file>

<file path=xl/sharedStrings.xml><?xml version="1.0" encoding="utf-8"?>
<sst xmlns="http://schemas.openxmlformats.org/spreadsheetml/2006/main" count="174" uniqueCount="123">
  <si>
    <t>모집단위
인원</t>
    <phoneticPr fontId="1" type="noConversion"/>
  </si>
  <si>
    <t>인문융합공공인재학부</t>
  </si>
  <si>
    <t>문예창작미디어콘텐츠홍보전공</t>
  </si>
  <si>
    <t>영미언어문화전공</t>
  </si>
  <si>
    <t>법경영학부</t>
  </si>
  <si>
    <t>법학전공</t>
  </si>
  <si>
    <t>경영학전공</t>
  </si>
  <si>
    <t>웰니스산업융합학부</t>
  </si>
  <si>
    <t>의류산업학전공</t>
  </si>
  <si>
    <t>식품영양학전공</t>
  </si>
  <si>
    <t>식물생명환경전공</t>
  </si>
  <si>
    <t>조경학전공</t>
  </si>
  <si>
    <t>동물생명융합학부</t>
  </si>
  <si>
    <t>생명공학부</t>
  </si>
  <si>
    <t>원예생명공학전공</t>
  </si>
  <si>
    <t>응용생명공학전공</t>
  </si>
  <si>
    <t>건설환경공학부</t>
  </si>
  <si>
    <t>토목공학전공</t>
  </si>
  <si>
    <t>환경공학전공</t>
  </si>
  <si>
    <t>사회안전시스템공학부</t>
  </si>
  <si>
    <t>식품생명화학공학부</t>
  </si>
  <si>
    <t>식품생명공학전공</t>
  </si>
  <si>
    <t>화학공학전공</t>
  </si>
  <si>
    <t>컴퓨터응용수학부</t>
  </si>
  <si>
    <t>소프트웨어융합전공</t>
  </si>
  <si>
    <t>응용수학전공</t>
  </si>
  <si>
    <t>기계공학전공</t>
  </si>
  <si>
    <t>전자전기공학부</t>
  </si>
  <si>
    <t>전자공학전공</t>
  </si>
  <si>
    <t>전기공학전공</t>
  </si>
  <si>
    <t>건축공학전공</t>
  </si>
  <si>
    <t>전공</t>
    <phoneticPr fontId="1" type="noConversion"/>
  </si>
  <si>
    <t>ICT로봇기계공학부</t>
  </si>
  <si>
    <t>ICT로봇공학전공</t>
  </si>
  <si>
    <t>건축학전공(5년제)</t>
  </si>
  <si>
    <t>모집단위
인원</t>
    <phoneticPr fontId="1" type="noConversion"/>
  </si>
  <si>
    <t>모집단위명(학부)</t>
    <phoneticPr fontId="1" type="noConversion"/>
  </si>
  <si>
    <t>식물자원조경학부</t>
    <phoneticPr fontId="1" type="noConversion"/>
  </si>
  <si>
    <t>동물생명과학전공</t>
    <phoneticPr fontId="1" type="noConversion"/>
  </si>
  <si>
    <t>동물응용과학전공</t>
    <phoneticPr fontId="1" type="noConversion"/>
  </si>
  <si>
    <t>안전공학전공</t>
    <phoneticPr fontId="1" type="noConversion"/>
  </si>
  <si>
    <t>지역자원시스템공학전공</t>
    <phoneticPr fontId="1" type="noConversion"/>
  </si>
  <si>
    <t>시각미디어디자인전공</t>
    <phoneticPr fontId="1" type="noConversion"/>
  </si>
  <si>
    <t>스포츠과학전공</t>
    <phoneticPr fontId="1" type="noConversion"/>
  </si>
  <si>
    <t>행정학전공</t>
    <phoneticPr fontId="1" type="noConversion"/>
  </si>
  <si>
    <t>컴퓨터공학전공</t>
    <phoneticPr fontId="1" type="noConversion"/>
  </si>
  <si>
    <t>정보보안전공</t>
    <phoneticPr fontId="1" type="noConversion"/>
  </si>
  <si>
    <t>건축융합학부</t>
    <phoneticPr fontId="1" type="noConversion"/>
  </si>
  <si>
    <t>디자인예술스포츠학부</t>
    <phoneticPr fontId="1" type="noConversion"/>
  </si>
  <si>
    <t>HK자율전공학부</t>
    <phoneticPr fontId="1" type="noConversion"/>
  </si>
  <si>
    <t>15개 학부</t>
    <phoneticPr fontId="1" type="noConversion"/>
  </si>
  <si>
    <t>※ HK자율전공학부 전과는 1학년만 해당됨</t>
    <phoneticPr fontId="1" type="noConversion"/>
  </si>
  <si>
    <t>복지상담학전공</t>
    <phoneticPr fontId="1" type="noConversion"/>
  </si>
  <si>
    <t>2026-1학기 전과 승인</t>
    <phoneticPr fontId="1" type="noConversion"/>
  </si>
  <si>
    <t>2026학년도 전과 여석</t>
    <phoneticPr fontId="1" type="noConversion"/>
  </si>
  <si>
    <t>캠퍼스 간
(평택→안성)</t>
    <phoneticPr fontId="1" type="noConversion"/>
  </si>
  <si>
    <t>전체</t>
    <phoneticPr fontId="1" type="noConversion"/>
  </si>
  <si>
    <t>2026-2학기 전과 여석</t>
    <phoneticPr fontId="1" type="noConversion"/>
  </si>
  <si>
    <t>-</t>
    <phoneticPr fontId="1" type="noConversion"/>
  </si>
  <si>
    <r>
      <t xml:space="preserve">※ 전체 전과여석: </t>
    </r>
    <r>
      <rPr>
        <sz val="10"/>
        <color theme="1"/>
        <rFont val="맑은 고딕"/>
        <family val="3"/>
        <charset val="129"/>
      </rPr>
      <t>학부(전공)별 모집단위 입학정원의 100분의 50 범위 내</t>
    </r>
    <r>
      <rPr>
        <b/>
        <sz val="10"/>
        <color rgb="FFFF0000"/>
        <rFont val="맑은 고딕"/>
        <family val="3"/>
        <charset val="129"/>
      </rPr>
      <t>(캠퍼스 간 전과 인원도 해당 여석에 포함)</t>
    </r>
    <r>
      <rPr>
        <b/>
        <sz val="10"/>
        <color theme="1"/>
        <rFont val="맑은 고딕"/>
        <family val="3"/>
        <charset val="129"/>
      </rPr>
      <t xml:space="preserve">
※ 캠퍼스간 전과: </t>
    </r>
    <r>
      <rPr>
        <sz val="10"/>
        <color theme="1"/>
        <rFont val="맑은 고딕"/>
        <family val="3"/>
        <charset val="129"/>
      </rPr>
      <t>학부(전공)별 모집단위 입학정원의 100분의 20 범위 내</t>
    </r>
    <phoneticPr fontId="1" type="noConversion"/>
  </si>
  <si>
    <t>[평택캠퍼스]2026학년도 2학기 모집단위 입학정원 및 전과 여석 현황</t>
    <phoneticPr fontId="1" type="noConversion"/>
  </si>
  <si>
    <t>캠퍼스 간
(안성→평택)</t>
    <phoneticPr fontId="1" type="noConversion"/>
  </si>
  <si>
    <t>디자인예술학부</t>
    <phoneticPr fontId="1" type="noConversion"/>
  </si>
  <si>
    <t>제품공간디자인전공</t>
    <phoneticPr fontId="1" type="noConversion"/>
  </si>
  <si>
    <t>실용음악학전공</t>
    <phoneticPr fontId="1" type="noConversion"/>
  </si>
  <si>
    <t>귀금속보석공예전공</t>
    <phoneticPr fontId="1" type="noConversion"/>
  </si>
  <si>
    <t>복지융합학부</t>
    <phoneticPr fontId="1" type="noConversion"/>
  </si>
  <si>
    <t>사회복지학전공</t>
    <phoneticPr fontId="1" type="noConversion"/>
  </si>
  <si>
    <t>한국수어교육전공</t>
    <phoneticPr fontId="1" type="noConversion"/>
  </si>
  <si>
    <t>유아특수보육학전공</t>
    <phoneticPr fontId="1" type="noConversion"/>
  </si>
  <si>
    <t>의료재활공학전공</t>
    <phoneticPr fontId="1" type="noConversion"/>
  </si>
  <si>
    <t>사회통합학부</t>
  </si>
  <si>
    <t>공공행정전공</t>
    <phoneticPr fontId="1" type="noConversion"/>
  </si>
  <si>
    <t>상담심리교육전공</t>
    <phoneticPr fontId="1" type="noConversion"/>
  </si>
  <si>
    <t>특수체육학전공</t>
    <phoneticPr fontId="1" type="noConversion"/>
  </si>
  <si>
    <t>AI반도체융합학부</t>
    <phoneticPr fontId="1" type="noConversion"/>
  </si>
  <si>
    <t>AI반도체융합전공</t>
    <phoneticPr fontId="1" type="noConversion"/>
  </si>
  <si>
    <t>HK자율전공학부(평택)</t>
    <phoneticPr fontId="1" type="noConversion"/>
  </si>
  <si>
    <t>5개 학부</t>
    <phoneticPr fontId="1" type="noConversion"/>
  </si>
  <si>
    <t>-</t>
  </si>
  <si>
    <r>
      <rPr>
        <b/>
        <sz val="10"/>
        <rFont val="맑은 고딕"/>
        <family val="3"/>
        <charset val="129"/>
      </rPr>
      <t>※ 캠퍼스간 전과(평택캠퍼스→안성캠퍼스) 대상: 1학년 1학기 이상 이수한 2023학번 이후 평택캠퍼스 재학생</t>
    </r>
    <r>
      <rPr>
        <sz val="10"/>
        <rFont val="맑은 고딕"/>
        <family val="3"/>
        <charset val="129"/>
      </rPr>
      <t>, 모집단위별 전과여석 범위 내에서 성적순으로 허가</t>
    </r>
    <phoneticPr fontId="1" type="noConversion"/>
  </si>
  <si>
    <r>
      <t>※ 캠퍼스내 전과 대상: 1학년 1학기 이상 이수한 2023학번 이후 평택캠퍼스 재학생</t>
    </r>
    <r>
      <rPr>
        <sz val="10"/>
        <color theme="1"/>
        <rFont val="맑은 고딕"/>
        <family val="3"/>
        <charset val="129"/>
      </rPr>
      <t>, 모집단위별 전과여석 범위 내에서 성적순으로 허가</t>
    </r>
    <phoneticPr fontId="1" type="noConversion"/>
  </si>
  <si>
    <r>
      <t>※ 캠퍼스간 전과(안성캠퍼스→평택캠퍼스) 대상: 1학년 1학기 이상 이수한 2023학번 이후 안성캠퍼스 재학생</t>
    </r>
    <r>
      <rPr>
        <sz val="10"/>
        <color theme="1"/>
        <rFont val="맑은 고딕"/>
        <family val="3"/>
        <charset val="129"/>
      </rPr>
      <t>, 모집단위별 전과여석 범위 내에서 성적순으로 허가</t>
    </r>
    <phoneticPr fontId="1" type="noConversion"/>
  </si>
  <si>
    <r>
      <t>※ 캠퍼스내 전과 대상:</t>
    </r>
    <r>
      <rPr>
        <sz val="11"/>
        <rFont val="맑은 고딕"/>
        <family val="3"/>
        <charset val="129"/>
      </rPr>
      <t xml:space="preserve"> 2019학번 이전 안성캠퍼스 신입학생 및 2021학번 이전 안성캠퍼스 편입학생</t>
    </r>
    <phoneticPr fontId="1" type="noConversion"/>
  </si>
  <si>
    <r>
      <t>※ 캠퍼스간 전과 대상:</t>
    </r>
    <r>
      <rPr>
        <sz val="11"/>
        <rFont val="맑은 고딕"/>
        <family val="3"/>
        <charset val="129"/>
      </rPr>
      <t xml:space="preserve"> 해당없음</t>
    </r>
    <phoneticPr fontId="1" type="noConversion"/>
  </si>
  <si>
    <t>단과대</t>
  </si>
  <si>
    <t>모집단위명</t>
    <phoneticPr fontId="1" type="noConversion"/>
  </si>
  <si>
    <t>주 간</t>
    <phoneticPr fontId="1" type="noConversion"/>
  </si>
  <si>
    <t>전과여석</t>
    <phoneticPr fontId="1" type="noConversion"/>
  </si>
  <si>
    <t>농업생명
과학대학</t>
    <phoneticPr fontId="1" type="noConversion"/>
  </si>
  <si>
    <t>식물생명환경과학과</t>
    <phoneticPr fontId="1" type="noConversion"/>
  </si>
  <si>
    <t>동물생명환경과학과</t>
    <phoneticPr fontId="1" type="noConversion"/>
  </si>
  <si>
    <t>원예생명과학과</t>
    <phoneticPr fontId="1" type="noConversion"/>
  </si>
  <si>
    <t>생명공학과</t>
    <phoneticPr fontId="1" type="noConversion"/>
  </si>
  <si>
    <t>지역자원시스템공학과</t>
    <phoneticPr fontId="1" type="noConversion"/>
  </si>
  <si>
    <t>공과대학</t>
    <phoneticPr fontId="1" type="noConversion"/>
  </si>
  <si>
    <t>토목안전환경공학과</t>
    <phoneticPr fontId="1" type="noConversion"/>
  </si>
  <si>
    <t>건축학부</t>
    <phoneticPr fontId="1" type="noConversion"/>
  </si>
  <si>
    <t>건축학전공(5년제)</t>
    <phoneticPr fontId="1" type="noConversion"/>
  </si>
  <si>
    <t>건축공학전공</t>
    <phoneticPr fontId="1" type="noConversion"/>
  </si>
  <si>
    <t>화학공학과</t>
    <phoneticPr fontId="1" type="noConversion"/>
  </si>
  <si>
    <t>식품생물공학과</t>
    <phoneticPr fontId="1" type="noConversion"/>
  </si>
  <si>
    <t>컴퓨터공학과</t>
    <phoneticPr fontId="1" type="noConversion"/>
  </si>
  <si>
    <t>전기전자제어공학과</t>
    <phoneticPr fontId="1" type="noConversion"/>
  </si>
  <si>
    <t>디자인학과</t>
    <phoneticPr fontId="1" type="noConversion"/>
  </si>
  <si>
    <t>기계공학과</t>
    <phoneticPr fontId="1" type="noConversion"/>
  </si>
  <si>
    <t>자연과학
대학</t>
    <phoneticPr fontId="1" type="noConversion"/>
  </si>
  <si>
    <t>조경학과</t>
    <phoneticPr fontId="1" type="noConversion"/>
  </si>
  <si>
    <t>의류산업학과</t>
    <phoneticPr fontId="1" type="noConversion"/>
  </si>
  <si>
    <t>영양조리과학과</t>
    <phoneticPr fontId="1" type="noConversion"/>
  </si>
  <si>
    <t>아동가족복지학과</t>
    <phoneticPr fontId="1" type="noConversion"/>
  </si>
  <si>
    <t>응용수학과</t>
    <phoneticPr fontId="1" type="noConversion"/>
  </si>
  <si>
    <t>스포츠과학과</t>
    <phoneticPr fontId="1" type="noConversion"/>
  </si>
  <si>
    <t>인문사회
과학대학</t>
    <phoneticPr fontId="1" type="noConversion"/>
  </si>
  <si>
    <t>경영학과</t>
    <phoneticPr fontId="1" type="noConversion"/>
  </si>
  <si>
    <t>행정학과</t>
    <phoneticPr fontId="1" type="noConversion"/>
  </si>
  <si>
    <t>법학과</t>
    <phoneticPr fontId="1" type="noConversion"/>
  </si>
  <si>
    <t>영어학과</t>
    <phoneticPr fontId="1" type="noConversion"/>
  </si>
  <si>
    <t>미디어문예창작학과</t>
    <phoneticPr fontId="1" type="noConversion"/>
  </si>
  <si>
    <t>합계</t>
    <phoneticPr fontId="1" type="noConversion"/>
  </si>
  <si>
    <t>[안성캠퍼스]2026학년도 1학기 모집단위 입학정원 및 전과 여석 현황(학과제 입학생)</t>
    <phoneticPr fontId="1" type="noConversion"/>
  </si>
  <si>
    <t>[안성캠퍼스]2026학년도 2학기 모집단위 입학정원 및 전과 여석 현황(학부제 입학생)</t>
    <phoneticPr fontId="1" type="noConversion"/>
  </si>
  <si>
    <r>
      <rPr>
        <b/>
        <sz val="10"/>
        <rFont val="맑은 고딕"/>
        <family val="3"/>
        <charset val="129"/>
      </rPr>
      <t>※ 캠퍼스내 전과 대상: 1학년 1학기 이상 이수한 안성캠퍼스 학부제 재학생</t>
    </r>
    <r>
      <rPr>
        <sz val="10"/>
        <rFont val="맑은 고딕"/>
        <family val="3"/>
        <charset val="129"/>
      </rPr>
      <t>, 모집단위별 전과여석 범위 내에서 성적순으로 허가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</si>
</sst>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34">
    <font>
      <sz val="11"/>
      <color theme="1"/>
      <name val="맑은 고딕"/>
      <family val="3"/>
      <charset val="129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</font>
    <font>
      <sz val="11"/>
      <color theme="0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1"/>
      <color rgb="FFFA7D00"/>
      <name val="맑은 고딕"/>
      <family val="3"/>
      <charset val="129"/>
    </font>
    <font>
      <sz val="11"/>
      <color rgb="FF9C0006"/>
      <name val="맑은 고딕"/>
      <family val="3"/>
      <charset val="129"/>
    </font>
    <font>
      <sz val="11"/>
      <color rgb="FF9C6500"/>
      <name val="맑은 고딕"/>
      <family val="3"/>
      <charset val="129"/>
    </font>
    <font>
      <i/>
      <sz val="11"/>
      <color rgb="FF7F7F7F"/>
      <name val="맑은 고딕"/>
      <family val="3"/>
      <charset val="129"/>
    </font>
    <font>
      <b/>
      <sz val="11"/>
      <color theme="0"/>
      <name val="맑은 고딕"/>
      <family val="3"/>
      <charset val="129"/>
    </font>
    <font>
      <sz val="11"/>
      <color rgb="FFFA7D00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sz val="11"/>
      <color rgb="FF3F3F76"/>
      <name val="맑은 고딕"/>
      <family val="3"/>
      <charset val="129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</font>
    <font>
      <b/>
      <sz val="13"/>
      <color theme="3"/>
      <name val="맑은 고딕"/>
      <family val="3"/>
      <charset val="129"/>
    </font>
    <font>
      <b/>
      <sz val="11"/>
      <color theme="3"/>
      <name val="맑은 고딕"/>
      <family val="3"/>
      <charset val="129"/>
    </font>
    <font>
      <sz val="11"/>
      <color rgb="FF006100"/>
      <name val="맑은 고딕"/>
      <family val="3"/>
      <charset val="129"/>
    </font>
    <font>
      <b/>
      <sz val="11"/>
      <color rgb="FF3F3F3F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</font>
    <font>
      <b/>
      <sz val="11"/>
      <name val="맑은 고딕"/>
      <family val="3"/>
      <charset val="129"/>
    </font>
    <font>
      <b/>
      <sz val="16"/>
      <color theme="1"/>
      <name val="맑은 고딕"/>
      <family val="3"/>
      <charset val="129"/>
    </font>
    <font>
      <sz val="11"/>
      <color rgb="FF000000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sz val="10"/>
      <name val="맑은 고딕"/>
      <family val="3"/>
      <charset val="129"/>
    </font>
    <font>
      <sz val="10"/>
      <name val="맑은 고딕"/>
      <family val="3"/>
      <charset val="129"/>
    </font>
    <font>
      <b/>
      <sz val="10"/>
      <color theme="1"/>
      <name val="맑은 고딕"/>
      <family val="3"/>
      <charset val="129"/>
    </font>
    <font>
      <sz val="10"/>
      <color theme="1"/>
      <name val="맑은 고딕"/>
      <family val="3"/>
      <charset val="129"/>
    </font>
    <font>
      <b/>
      <sz val="10"/>
      <color rgb="FFFF0000"/>
      <name val="맑은 고딕"/>
      <family val="3"/>
      <charset val="129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rgb="FFFFCC66"/>
        <bgColor indexed="64"/>
      </patternFill>
    </fill>
    <fill>
      <patternFill patternType="solid">
        <fgColor rgb="FFFFDB93"/>
        <bgColor indexed="64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3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6" borderId="6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" fillId="28" borderId="7" applyNumberFormat="0" applyFon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0" borderId="8" applyNumberFormat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31" borderId="6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26" borderId="14" applyNumberFormat="0" applyAlignment="0" applyProtection="0">
      <alignment vertical="center"/>
    </xf>
    <xf numFmtId="0" fontId="19" fillId="0" borderId="0">
      <alignment vertical="center"/>
    </xf>
  </cellStyleXfs>
  <cellXfs count="9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2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3" fillId="0" borderId="1" xfId="0" applyFont="1" applyBorder="1" applyAlignment="1">
      <alignment horizontal="center" vertical="center" shrinkToFit="1"/>
    </xf>
    <xf numFmtId="0" fontId="11" fillId="0" borderId="0" xfId="0" applyFont="1">
      <alignment vertical="center"/>
    </xf>
    <xf numFmtId="0" fontId="11" fillId="0" borderId="0" xfId="0" applyFont="1" applyAlignment="1">
      <alignment vertical="center" wrapText="1"/>
    </xf>
    <xf numFmtId="49" fontId="24" fillId="34" borderId="1" xfId="0" applyNumberFormat="1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/>
    </xf>
    <xf numFmtId="0" fontId="21" fillId="33" borderId="1" xfId="25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1" fillId="33" borderId="18" xfId="25" applyFont="1" applyFill="1" applyBorder="1" applyAlignment="1">
      <alignment horizontal="center" vertical="center" wrapText="1"/>
    </xf>
    <xf numFmtId="176" fontId="26" fillId="35" borderId="20" xfId="0" applyNumberFormat="1" applyFont="1" applyFill="1" applyBorder="1" applyAlignment="1">
      <alignment horizontal="center" vertical="center" wrapText="1"/>
    </xf>
    <xf numFmtId="176" fontId="26" fillId="35" borderId="21" xfId="0" applyNumberFormat="1" applyFont="1" applyFill="1" applyBorder="1" applyAlignment="1">
      <alignment horizontal="center" vertical="center" wrapText="1"/>
    </xf>
    <xf numFmtId="0" fontId="29" fillId="33" borderId="1" xfId="25" applyFont="1" applyFill="1" applyBorder="1" applyAlignment="1">
      <alignment horizontal="center" vertical="center" wrapText="1"/>
    </xf>
    <xf numFmtId="0" fontId="29" fillId="33" borderId="4" xfId="25" applyFont="1" applyFill="1" applyBorder="1" applyAlignment="1">
      <alignment horizontal="center" vertical="center" wrapText="1"/>
    </xf>
    <xf numFmtId="0" fontId="29" fillId="33" borderId="19" xfId="25" applyFont="1" applyFill="1" applyBorder="1" applyAlignment="1">
      <alignment horizontal="center" vertical="center" wrapText="1"/>
    </xf>
    <xf numFmtId="0" fontId="26" fillId="34" borderId="1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33" borderId="1" xfId="25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176" fontId="23" fillId="35" borderId="1" xfId="0" applyNumberFormat="1" applyFont="1" applyFill="1" applyBorder="1" applyAlignment="1">
      <alignment horizontal="center" vertical="center" wrapText="1"/>
    </xf>
    <xf numFmtId="176" fontId="23" fillId="35" borderId="4" xfId="0" applyNumberFormat="1" applyFont="1" applyFill="1" applyBorder="1" applyAlignment="1">
      <alignment horizontal="center" vertical="center" wrapText="1"/>
    </xf>
    <xf numFmtId="176" fontId="26" fillId="0" borderId="18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176" fontId="23" fillId="0" borderId="1" xfId="0" applyNumberFormat="1" applyFont="1" applyFill="1" applyBorder="1" applyAlignment="1">
      <alignment horizontal="center" vertical="center" wrapText="1"/>
    </xf>
    <xf numFmtId="176" fontId="23" fillId="0" borderId="4" xfId="0" applyNumberFormat="1" applyFont="1" applyFill="1" applyBorder="1" applyAlignment="1">
      <alignment horizontal="center" vertical="center" wrapText="1"/>
    </xf>
    <xf numFmtId="0" fontId="20" fillId="0" borderId="1" xfId="25" applyFont="1" applyFill="1" applyBorder="1" applyAlignment="1">
      <alignment horizontal="center" vertical="center" wrapText="1"/>
    </xf>
    <xf numFmtId="0" fontId="20" fillId="0" borderId="4" xfId="25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2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176" fontId="26" fillId="35" borderId="1" xfId="0" applyNumberFormat="1" applyFont="1" applyFill="1" applyBorder="1" applyAlignment="1">
      <alignment horizontal="center" vertical="center" wrapText="1"/>
    </xf>
    <xf numFmtId="0" fontId="26" fillId="35" borderId="1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11" fillId="0" borderId="0" xfId="0" applyFont="1" applyBorder="1" applyAlignment="1">
      <alignment vertical="center" wrapText="1"/>
    </xf>
    <xf numFmtId="0" fontId="29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176" fontId="26" fillId="0" borderId="19" xfId="0" applyNumberFormat="1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0" fontId="0" fillId="0" borderId="0" xfId="0" applyAlignment="1"/>
    <xf numFmtId="0" fontId="28" fillId="33" borderId="4" xfId="0" applyFont="1" applyFill="1" applyBorder="1" applyAlignment="1">
      <alignment horizontal="center" vertical="center" wrapText="1"/>
    </xf>
    <xf numFmtId="0" fontId="25" fillId="33" borderId="22" xfId="0" applyFont="1" applyFill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25" fillId="34" borderId="23" xfId="0" applyFont="1" applyFill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49" fontId="27" fillId="0" borderId="1" xfId="0" applyNumberFormat="1" applyFont="1" applyBorder="1" applyAlignment="1">
      <alignment horizontal="center" vertical="center" wrapText="1"/>
    </xf>
    <xf numFmtId="0" fontId="25" fillId="35" borderId="4" xfId="0" applyFont="1" applyFill="1" applyBorder="1" applyAlignment="1">
      <alignment horizontal="center" vertical="center"/>
    </xf>
    <xf numFmtId="0" fontId="25" fillId="35" borderId="24" xfId="0" applyFont="1" applyFill="1" applyBorder="1" applyAlignment="1">
      <alignment horizontal="center" vertical="center"/>
    </xf>
    <xf numFmtId="0" fontId="21" fillId="0" borderId="0" xfId="0" applyFont="1" applyAlignment="1">
      <alignment horizontal="left"/>
    </xf>
    <xf numFmtId="0" fontId="26" fillId="34" borderId="1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176" fontId="23" fillId="0" borderId="1" xfId="0" applyNumberFormat="1" applyFont="1" applyFill="1" applyBorder="1" applyAlignment="1">
      <alignment horizontal="center" vertical="center" wrapText="1"/>
    </xf>
    <xf numFmtId="0" fontId="21" fillId="33" borderId="16" xfId="25" applyFont="1" applyFill="1" applyBorder="1" applyAlignment="1">
      <alignment horizontal="center" vertical="center" wrapText="1"/>
    </xf>
    <xf numFmtId="0" fontId="21" fillId="33" borderId="17" xfId="25" applyFont="1" applyFill="1" applyBorder="1" applyAlignment="1">
      <alignment horizontal="center" vertical="center" wrapText="1"/>
    </xf>
    <xf numFmtId="176" fontId="26" fillId="0" borderId="18" xfId="0" applyNumberFormat="1" applyFont="1" applyFill="1" applyBorder="1" applyAlignment="1">
      <alignment horizontal="center" vertical="center" wrapText="1"/>
    </xf>
    <xf numFmtId="176" fontId="26" fillId="0" borderId="19" xfId="0" applyNumberFormat="1" applyFont="1" applyFill="1" applyBorder="1" applyAlignment="1">
      <alignment horizontal="center" vertical="center" wrapText="1"/>
    </xf>
    <xf numFmtId="0" fontId="25" fillId="33" borderId="1" xfId="0" applyFont="1" applyFill="1" applyBorder="1" applyAlignment="1">
      <alignment horizontal="center" vertical="center"/>
    </xf>
    <xf numFmtId="0" fontId="25" fillId="33" borderId="4" xfId="0" applyFont="1" applyFill="1" applyBorder="1" applyAlignment="1">
      <alignment horizontal="center" vertical="center"/>
    </xf>
    <xf numFmtId="49" fontId="24" fillId="33" borderId="2" xfId="0" applyNumberFormat="1" applyFont="1" applyFill="1" applyBorder="1" applyAlignment="1">
      <alignment horizontal="center" vertical="center" wrapText="1"/>
    </xf>
    <xf numFmtId="49" fontId="24" fillId="33" borderId="3" xfId="0" applyNumberFormat="1" applyFont="1" applyFill="1" applyBorder="1" applyAlignment="1">
      <alignment horizontal="center" vertical="center" wrapText="1"/>
    </xf>
    <xf numFmtId="49" fontId="24" fillId="33" borderId="2" xfId="0" applyNumberFormat="1" applyFont="1" applyFill="1" applyBorder="1" applyAlignment="1">
      <alignment horizontal="center" vertical="center"/>
    </xf>
    <xf numFmtId="49" fontId="24" fillId="33" borderId="3" xfId="0" applyNumberFormat="1" applyFont="1" applyFill="1" applyBorder="1" applyAlignment="1">
      <alignment horizontal="center" vertical="center"/>
    </xf>
    <xf numFmtId="0" fontId="21" fillId="33" borderId="1" xfId="25" applyFont="1" applyFill="1" applyBorder="1" applyAlignment="1">
      <alignment horizontal="center" vertical="center" wrapText="1"/>
    </xf>
    <xf numFmtId="0" fontId="25" fillId="33" borderId="1" xfId="0" applyFont="1" applyFill="1" applyBorder="1" applyAlignment="1">
      <alignment horizontal="center" vertical="center" wrapText="1"/>
    </xf>
    <xf numFmtId="176" fontId="23" fillId="0" borderId="4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176" fontId="26" fillId="35" borderId="4" xfId="0" applyNumberFormat="1" applyFont="1" applyFill="1" applyBorder="1" applyAlignment="1">
      <alignment horizontal="center" vertical="center" wrapText="1"/>
    </xf>
    <xf numFmtId="176" fontId="26" fillId="35" borderId="5" xfId="0" applyNumberFormat="1" applyFont="1" applyFill="1" applyBorder="1" applyAlignment="1">
      <alignment horizontal="center" vertical="center" wrapText="1"/>
    </xf>
    <xf numFmtId="0" fontId="26" fillId="34" borderId="2" xfId="0" applyFont="1" applyFill="1" applyBorder="1" applyAlignment="1">
      <alignment horizontal="center" vertical="center" wrapText="1"/>
    </xf>
    <xf numFmtId="0" fontId="26" fillId="34" borderId="3" xfId="0" applyFont="1" applyFill="1" applyBorder="1" applyAlignment="1">
      <alignment horizontal="center" vertical="center" wrapText="1"/>
    </xf>
    <xf numFmtId="0" fontId="26" fillId="34" borderId="15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31" fillId="0" borderId="0" xfId="0" applyFont="1" applyAlignment="1">
      <alignment horizontal="left" vertical="center" wrapText="1"/>
    </xf>
    <xf numFmtId="49" fontId="24" fillId="35" borderId="1" xfId="0" applyNumberFormat="1" applyFont="1" applyFill="1" applyBorder="1" applyAlignment="1">
      <alignment horizontal="center" vertical="center" wrapText="1"/>
    </xf>
    <xf numFmtId="0" fontId="25" fillId="34" borderId="1" xfId="0" applyFont="1" applyFill="1" applyBorder="1" applyAlignment="1">
      <alignment horizontal="center" vertical="center" wrapText="1"/>
    </xf>
    <xf numFmtId="0" fontId="25" fillId="34" borderId="1" xfId="0" applyFont="1" applyFill="1" applyBorder="1" applyAlignment="1">
      <alignment horizontal="center" vertical="center"/>
    </xf>
    <xf numFmtId="49" fontId="27" fillId="0" borderId="1" xfId="0" applyNumberFormat="1" applyFont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1" fillId="0" borderId="0" xfId="0" applyFont="1" applyAlignment="1">
      <alignment horizontal="left"/>
    </xf>
    <xf numFmtId="49" fontId="27" fillId="33" borderId="1" xfId="0" applyNumberFormat="1" applyFont="1" applyFill="1" applyBorder="1" applyAlignment="1">
      <alignment horizontal="center" vertical="center" wrapText="1"/>
    </xf>
    <xf numFmtId="49" fontId="27" fillId="33" borderId="1" xfId="0" applyNumberFormat="1" applyFont="1" applyFill="1" applyBorder="1" applyAlignment="1">
      <alignment horizontal="center" vertical="center"/>
    </xf>
    <xf numFmtId="0" fontId="28" fillId="33" borderId="1" xfId="0" applyFont="1" applyFill="1" applyBorder="1" applyAlignment="1">
      <alignment horizontal="center" vertical="center"/>
    </xf>
    <xf numFmtId="0" fontId="0" fillId="33" borderId="2" xfId="0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49" fontId="24" fillId="33" borderId="1" xfId="0" applyNumberFormat="1" applyFont="1" applyFill="1" applyBorder="1" applyAlignment="1">
      <alignment horizontal="center" vertical="center" wrapText="1"/>
    </xf>
    <xf numFmtId="49" fontId="24" fillId="33" borderId="1" xfId="0" applyNumberFormat="1" applyFont="1" applyFill="1" applyBorder="1" applyAlignment="1">
      <alignment horizontal="center" vertical="center"/>
    </xf>
  </cellXfs>
  <cellStyles count="43">
    <cellStyle name="20% - 강조색1" xfId="1" builtinId="30" customBuiltin="1"/>
    <cellStyle name="20% - 강조색2" xfId="2" builtinId="34" customBuiltin="1"/>
    <cellStyle name="20% - 강조색3" xfId="3" builtinId="38" customBuiltin="1"/>
    <cellStyle name="20% - 강조색4" xfId="4" builtinId="42" customBuiltin="1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" xfId="9" builtinId="39" customBuiltin="1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" xfId="15" builtinId="40" customBuiltin="1"/>
    <cellStyle name="60% - 강조색4" xfId="16" builtinId="44" customBuiltin="1"/>
    <cellStyle name="60% - 강조색5" xfId="17" builtinId="48" customBuiltin="1"/>
    <cellStyle name="60% - 강조색6" xfId="18" builtinId="52" customBuiltin="1"/>
    <cellStyle name="강조색1" xfId="19" builtinId="29" customBuiltin="1"/>
    <cellStyle name="강조색2" xfId="20" builtinId="33" customBuiltin="1"/>
    <cellStyle name="강조색3" xfId="21" builtinId="37" customBuiltin="1"/>
    <cellStyle name="강조색4" xfId="22" builtinId="41" customBuiltin="1"/>
    <cellStyle name="강조색5" xfId="23" builtinId="45" customBuiltin="1"/>
    <cellStyle name="강조색6" xfId="24" builtinId="49" customBuiltin="1"/>
    <cellStyle name="경고문" xfId="25" builtinId="11" customBuiltin="1"/>
    <cellStyle name="계산" xfId="26" builtinId="22" customBuiltin="1"/>
    <cellStyle name="나쁨" xfId="27" builtinId="27" customBuiltin="1"/>
    <cellStyle name="메모" xfId="28" builtinId="10" customBuiltin="1"/>
    <cellStyle name="보통" xfId="29" builtinId="28" customBuiltin="1"/>
    <cellStyle name="설명 텍스트" xfId="30" builtinId="53" customBuiltin="1"/>
    <cellStyle name="셀 확인" xfId="31" builtinId="23" customBuiltin="1"/>
    <cellStyle name="연결된 셀" xfId="32" builtinId="24" customBuiltin="1"/>
    <cellStyle name="요약" xfId="33" builtinId="25" customBuiltin="1"/>
    <cellStyle name="입력" xfId="34" builtinId="20" customBuiltin="1"/>
    <cellStyle name="제목" xfId="35" builtinId="15" customBuiltin="1"/>
    <cellStyle name="제목 1" xfId="36" builtinId="16" customBuiltin="1"/>
    <cellStyle name="제목 2" xfId="37" builtinId="17" customBuiltin="1"/>
    <cellStyle name="제목 3" xfId="38" builtinId="18" customBuiltin="1"/>
    <cellStyle name="제목 4" xfId="39" builtinId="19" customBuiltin="1"/>
    <cellStyle name="좋음" xfId="40" builtinId="26" customBuiltin="1"/>
    <cellStyle name="출력" xfId="41" builtinId="21" customBuiltin="1"/>
    <cellStyle name="표준" xfId="0" builtinId="0"/>
    <cellStyle name="표준 7" xfId="42" xr:uid="{00000000-0005-0000-0000-00002A000000}"/>
  </cellStyles>
  <dxfs count="0"/>
  <tableStyles count="0" defaultTableStyle="TableStyleMedium9" defaultPivotStyle="PivotStyleLight16"/>
  <colors>
    <mruColors>
      <color rgb="FFFFDB93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79998168889431442"/>
    <pageSetUpPr fitToPage="1"/>
  </sheetPr>
  <dimension ref="A1:L42"/>
  <sheetViews>
    <sheetView tabSelected="1" topLeftCell="B1" zoomScaleNormal="100" workbookViewId="0">
      <pane ySplit="8" topLeftCell="A21" activePane="bottomLeft" state="frozen"/>
      <selection activeCell="B1" sqref="B1"/>
      <selection pane="bottomLeft" activeCell="B1" sqref="B1:J1"/>
    </sheetView>
  </sheetViews>
  <sheetFormatPr defaultRowHeight="16.5"/>
  <cols>
    <col min="1" max="1" width="2.875" hidden="1" customWidth="1"/>
    <col min="2" max="3" width="23.625" customWidth="1"/>
    <col min="4" max="10" width="10.625" customWidth="1"/>
  </cols>
  <sheetData>
    <row r="1" spans="2:12" ht="39.950000000000003" customHeight="1">
      <c r="B1" s="77" t="s">
        <v>121</v>
      </c>
      <c r="C1" s="77"/>
      <c r="D1" s="77"/>
      <c r="E1" s="77"/>
      <c r="F1" s="77"/>
      <c r="G1" s="77"/>
      <c r="H1" s="77"/>
      <c r="I1" s="77"/>
      <c r="J1" s="77"/>
      <c r="K1" s="2"/>
      <c r="L1" s="2"/>
    </row>
    <row r="2" spans="2:12">
      <c r="B2" s="55" t="s">
        <v>122</v>
      </c>
      <c r="C2" s="55"/>
      <c r="D2" s="55"/>
      <c r="E2" s="55"/>
      <c r="F2" s="55"/>
      <c r="G2" s="55"/>
      <c r="H2" s="55"/>
      <c r="I2" s="55"/>
      <c r="J2" s="55"/>
      <c r="K2" s="3"/>
      <c r="L2" s="3"/>
    </row>
    <row r="3" spans="2:12">
      <c r="B3" s="55" t="s">
        <v>80</v>
      </c>
      <c r="C3" s="55"/>
      <c r="D3" s="55"/>
      <c r="E3" s="55"/>
      <c r="F3" s="55"/>
      <c r="G3" s="55"/>
      <c r="H3" s="55"/>
      <c r="I3" s="55"/>
      <c r="J3" s="55"/>
      <c r="K3" s="3"/>
      <c r="L3" s="3"/>
    </row>
    <row r="4" spans="2:12" ht="32.25" customHeight="1">
      <c r="B4" s="78" t="s">
        <v>59</v>
      </c>
      <c r="C4" s="78"/>
      <c r="D4" s="78"/>
      <c r="E4" s="78"/>
      <c r="F4" s="78"/>
      <c r="G4" s="78"/>
      <c r="H4" s="78"/>
      <c r="I4" s="78"/>
      <c r="J4" s="78"/>
      <c r="K4" s="6"/>
      <c r="L4" s="6"/>
    </row>
    <row r="5" spans="2:12" ht="16.5" customHeight="1">
      <c r="B5" s="54" t="s">
        <v>51</v>
      </c>
      <c r="C5" s="55"/>
      <c r="D5" s="55"/>
      <c r="E5" s="55"/>
      <c r="F5" s="55"/>
      <c r="G5" s="55"/>
      <c r="H5" s="55"/>
      <c r="I5" s="55"/>
      <c r="J5" s="55"/>
      <c r="K5" s="6"/>
      <c r="L5" s="6"/>
    </row>
    <row r="6" spans="2:12" ht="9" customHeight="1" thickBot="1">
      <c r="B6" s="18"/>
      <c r="C6" s="19"/>
      <c r="D6" s="19"/>
      <c r="E6" s="19"/>
      <c r="F6" s="19"/>
      <c r="G6" s="19"/>
      <c r="H6" s="19"/>
      <c r="I6" s="19"/>
      <c r="J6" s="19"/>
      <c r="K6" s="6"/>
      <c r="L6" s="6"/>
    </row>
    <row r="7" spans="2:12" ht="30" customHeight="1">
      <c r="B7" s="63" t="s">
        <v>36</v>
      </c>
      <c r="C7" s="65" t="s">
        <v>31</v>
      </c>
      <c r="D7" s="68" t="s">
        <v>35</v>
      </c>
      <c r="E7" s="67" t="s">
        <v>54</v>
      </c>
      <c r="F7" s="67"/>
      <c r="G7" s="61" t="s">
        <v>53</v>
      </c>
      <c r="H7" s="62"/>
      <c r="I7" s="57" t="s">
        <v>57</v>
      </c>
      <c r="J7" s="58"/>
    </row>
    <row r="8" spans="2:12" ht="30" customHeight="1">
      <c r="B8" s="64"/>
      <c r="C8" s="66"/>
      <c r="D8" s="68"/>
      <c r="E8" s="9" t="s">
        <v>56</v>
      </c>
      <c r="F8" s="14" t="s">
        <v>55</v>
      </c>
      <c r="G8" s="9" t="s">
        <v>56</v>
      </c>
      <c r="H8" s="15" t="s">
        <v>55</v>
      </c>
      <c r="I8" s="11" t="s">
        <v>56</v>
      </c>
      <c r="J8" s="16" t="s">
        <v>55</v>
      </c>
    </row>
    <row r="9" spans="2:12" ht="17.100000000000001" customHeight="1">
      <c r="B9" s="53" t="s">
        <v>1</v>
      </c>
      <c r="C9" s="4" t="s">
        <v>2</v>
      </c>
      <c r="D9" s="70">
        <v>72</v>
      </c>
      <c r="E9" s="56">
        <v>36</v>
      </c>
      <c r="F9" s="56">
        <v>14</v>
      </c>
      <c r="G9" s="56">
        <v>10</v>
      </c>
      <c r="H9" s="69">
        <v>3</v>
      </c>
      <c r="I9" s="59">
        <f>E9-G9</f>
        <v>26</v>
      </c>
      <c r="J9" s="60">
        <f>F9-H9</f>
        <v>11</v>
      </c>
    </row>
    <row r="10" spans="2:12" ht="17.100000000000001" customHeight="1">
      <c r="B10" s="53"/>
      <c r="C10" s="4" t="s">
        <v>3</v>
      </c>
      <c r="D10" s="70"/>
      <c r="E10" s="56"/>
      <c r="F10" s="56"/>
      <c r="G10" s="56"/>
      <c r="H10" s="69"/>
      <c r="I10" s="59"/>
      <c r="J10" s="60"/>
    </row>
    <row r="11" spans="2:12" ht="17.100000000000001" customHeight="1">
      <c r="B11" s="53"/>
      <c r="C11" s="4" t="s">
        <v>44</v>
      </c>
      <c r="D11" s="70"/>
      <c r="E11" s="56"/>
      <c r="F11" s="56"/>
      <c r="G11" s="56"/>
      <c r="H11" s="69"/>
      <c r="I11" s="59"/>
      <c r="J11" s="60"/>
    </row>
    <row r="12" spans="2:12" ht="17.100000000000001" customHeight="1">
      <c r="B12" s="53" t="s">
        <v>4</v>
      </c>
      <c r="C12" s="4" t="s">
        <v>5</v>
      </c>
      <c r="D12" s="70">
        <v>74</v>
      </c>
      <c r="E12" s="56">
        <v>37</v>
      </c>
      <c r="F12" s="56">
        <v>14</v>
      </c>
      <c r="G12" s="56">
        <v>6</v>
      </c>
      <c r="H12" s="69">
        <v>2</v>
      </c>
      <c r="I12" s="59">
        <f>E12-G12</f>
        <v>31</v>
      </c>
      <c r="J12" s="60">
        <f>F12-H12</f>
        <v>12</v>
      </c>
    </row>
    <row r="13" spans="2:12" ht="17.100000000000001" customHeight="1">
      <c r="B13" s="53"/>
      <c r="C13" s="4" t="s">
        <v>6</v>
      </c>
      <c r="D13" s="70"/>
      <c r="E13" s="56"/>
      <c r="F13" s="56"/>
      <c r="G13" s="56"/>
      <c r="H13" s="69"/>
      <c r="I13" s="59"/>
      <c r="J13" s="60"/>
    </row>
    <row r="14" spans="2:12" ht="17.100000000000001" customHeight="1">
      <c r="B14" s="53" t="s">
        <v>7</v>
      </c>
      <c r="C14" s="4" t="s">
        <v>8</v>
      </c>
      <c r="D14" s="70">
        <v>62</v>
      </c>
      <c r="E14" s="56">
        <v>31</v>
      </c>
      <c r="F14" s="56">
        <v>12</v>
      </c>
      <c r="G14" s="56">
        <v>5</v>
      </c>
      <c r="H14" s="69">
        <v>1</v>
      </c>
      <c r="I14" s="59">
        <f>E14-G14</f>
        <v>26</v>
      </c>
      <c r="J14" s="60">
        <f>F14-H14</f>
        <v>11</v>
      </c>
    </row>
    <row r="15" spans="2:12" ht="17.100000000000001" customHeight="1">
      <c r="B15" s="53"/>
      <c r="C15" s="4" t="s">
        <v>52</v>
      </c>
      <c r="D15" s="70"/>
      <c r="E15" s="56"/>
      <c r="F15" s="56"/>
      <c r="G15" s="56"/>
      <c r="H15" s="69"/>
      <c r="I15" s="59"/>
      <c r="J15" s="60"/>
    </row>
    <row r="16" spans="2:12" ht="17.100000000000001" customHeight="1">
      <c r="B16" s="53"/>
      <c r="C16" s="4" t="s">
        <v>9</v>
      </c>
      <c r="D16" s="70"/>
      <c r="E16" s="56"/>
      <c r="F16" s="56"/>
      <c r="G16" s="56"/>
      <c r="H16" s="69"/>
      <c r="I16" s="59"/>
      <c r="J16" s="60"/>
    </row>
    <row r="17" spans="2:10" ht="17.100000000000001" customHeight="1">
      <c r="B17" s="53" t="s">
        <v>37</v>
      </c>
      <c r="C17" s="4" t="s">
        <v>10</v>
      </c>
      <c r="D17" s="70">
        <v>82</v>
      </c>
      <c r="E17" s="56">
        <v>41</v>
      </c>
      <c r="F17" s="56">
        <v>16</v>
      </c>
      <c r="G17" s="56">
        <v>2</v>
      </c>
      <c r="H17" s="69" t="s">
        <v>58</v>
      </c>
      <c r="I17" s="59">
        <f t="shared" ref="I17" si="0">E17-G17</f>
        <v>39</v>
      </c>
      <c r="J17" s="60">
        <v>16</v>
      </c>
    </row>
    <row r="18" spans="2:10" ht="17.100000000000001" customHeight="1">
      <c r="B18" s="53"/>
      <c r="C18" s="4" t="s">
        <v>11</v>
      </c>
      <c r="D18" s="70"/>
      <c r="E18" s="56"/>
      <c r="F18" s="56"/>
      <c r="G18" s="56"/>
      <c r="H18" s="69"/>
      <c r="I18" s="59"/>
      <c r="J18" s="60"/>
    </row>
    <row r="19" spans="2:10" ht="17.100000000000001" customHeight="1">
      <c r="B19" s="53" t="s">
        <v>12</v>
      </c>
      <c r="C19" s="4" t="s">
        <v>38</v>
      </c>
      <c r="D19" s="70">
        <v>59</v>
      </c>
      <c r="E19" s="56">
        <v>29</v>
      </c>
      <c r="F19" s="56">
        <v>11</v>
      </c>
      <c r="G19" s="56" t="s">
        <v>58</v>
      </c>
      <c r="H19" s="69" t="s">
        <v>58</v>
      </c>
      <c r="I19" s="59">
        <v>29</v>
      </c>
      <c r="J19" s="60">
        <v>11</v>
      </c>
    </row>
    <row r="20" spans="2:10" ht="17.100000000000001" customHeight="1">
      <c r="B20" s="53"/>
      <c r="C20" s="4" t="s">
        <v>39</v>
      </c>
      <c r="D20" s="70"/>
      <c r="E20" s="56"/>
      <c r="F20" s="56"/>
      <c r="G20" s="56"/>
      <c r="H20" s="69"/>
      <c r="I20" s="59"/>
      <c r="J20" s="60"/>
    </row>
    <row r="21" spans="2:10" ht="17.100000000000001" customHeight="1">
      <c r="B21" s="53" t="s">
        <v>13</v>
      </c>
      <c r="C21" s="4" t="s">
        <v>14</v>
      </c>
      <c r="D21" s="70">
        <v>55</v>
      </c>
      <c r="E21" s="56">
        <v>27</v>
      </c>
      <c r="F21" s="56">
        <v>11</v>
      </c>
      <c r="G21" s="56">
        <v>2</v>
      </c>
      <c r="H21" s="69" t="s">
        <v>58</v>
      </c>
      <c r="I21" s="59">
        <f t="shared" ref="I21" si="1">E21-G21</f>
        <v>25</v>
      </c>
      <c r="J21" s="60">
        <v>11</v>
      </c>
    </row>
    <row r="22" spans="2:10" ht="17.100000000000001" customHeight="1">
      <c r="B22" s="53"/>
      <c r="C22" s="4" t="s">
        <v>15</v>
      </c>
      <c r="D22" s="70"/>
      <c r="E22" s="56"/>
      <c r="F22" s="56"/>
      <c r="G22" s="56"/>
      <c r="H22" s="69"/>
      <c r="I22" s="59"/>
      <c r="J22" s="60"/>
    </row>
    <row r="23" spans="2:10" ht="17.100000000000001" customHeight="1">
      <c r="B23" s="53" t="s">
        <v>16</v>
      </c>
      <c r="C23" s="4" t="s">
        <v>17</v>
      </c>
      <c r="D23" s="70">
        <v>90</v>
      </c>
      <c r="E23" s="56">
        <v>45</v>
      </c>
      <c r="F23" s="56">
        <v>18</v>
      </c>
      <c r="G23" s="56">
        <v>4</v>
      </c>
      <c r="H23" s="69">
        <v>1</v>
      </c>
      <c r="I23" s="59">
        <f t="shared" ref="I23:J23" si="2">E23-G23</f>
        <v>41</v>
      </c>
      <c r="J23" s="60">
        <f t="shared" si="2"/>
        <v>17</v>
      </c>
    </row>
    <row r="24" spans="2:10" ht="17.100000000000001" customHeight="1">
      <c r="B24" s="53"/>
      <c r="C24" s="4" t="s">
        <v>18</v>
      </c>
      <c r="D24" s="70"/>
      <c r="E24" s="56"/>
      <c r="F24" s="56"/>
      <c r="G24" s="56"/>
      <c r="H24" s="69"/>
      <c r="I24" s="59"/>
      <c r="J24" s="60"/>
    </row>
    <row r="25" spans="2:10" ht="17.100000000000001" customHeight="1">
      <c r="B25" s="53" t="s">
        <v>19</v>
      </c>
      <c r="C25" s="4" t="s">
        <v>40</v>
      </c>
      <c r="D25" s="70">
        <v>70</v>
      </c>
      <c r="E25" s="56">
        <v>35</v>
      </c>
      <c r="F25" s="56">
        <v>14</v>
      </c>
      <c r="G25" s="56">
        <v>1</v>
      </c>
      <c r="H25" s="69" t="s">
        <v>58</v>
      </c>
      <c r="I25" s="59">
        <f t="shared" ref="I25" si="3">E25-G25</f>
        <v>34</v>
      </c>
      <c r="J25" s="60">
        <v>14</v>
      </c>
    </row>
    <row r="26" spans="2:10" ht="17.100000000000001" customHeight="1">
      <c r="B26" s="53"/>
      <c r="C26" s="4" t="s">
        <v>41</v>
      </c>
      <c r="D26" s="70"/>
      <c r="E26" s="56"/>
      <c r="F26" s="56"/>
      <c r="G26" s="56"/>
      <c r="H26" s="69"/>
      <c r="I26" s="59"/>
      <c r="J26" s="60"/>
    </row>
    <row r="27" spans="2:10" ht="17.100000000000001" customHeight="1">
      <c r="B27" s="53" t="s">
        <v>20</v>
      </c>
      <c r="C27" s="4" t="s">
        <v>21</v>
      </c>
      <c r="D27" s="70">
        <v>103</v>
      </c>
      <c r="E27" s="56">
        <v>51</v>
      </c>
      <c r="F27" s="56">
        <v>20</v>
      </c>
      <c r="G27" s="56">
        <v>5</v>
      </c>
      <c r="H27" s="69" t="s">
        <v>58</v>
      </c>
      <c r="I27" s="59">
        <f t="shared" ref="I27" si="4">E27-G27</f>
        <v>46</v>
      </c>
      <c r="J27" s="60">
        <v>20</v>
      </c>
    </row>
    <row r="28" spans="2:10" ht="17.100000000000001" customHeight="1">
      <c r="B28" s="53"/>
      <c r="C28" s="4" t="s">
        <v>22</v>
      </c>
      <c r="D28" s="70"/>
      <c r="E28" s="56"/>
      <c r="F28" s="56"/>
      <c r="G28" s="56"/>
      <c r="H28" s="69"/>
      <c r="I28" s="59"/>
      <c r="J28" s="60"/>
    </row>
    <row r="29" spans="2:10" ht="17.100000000000001" customHeight="1">
      <c r="B29" s="74" t="s">
        <v>23</v>
      </c>
      <c r="C29" s="4" t="s">
        <v>45</v>
      </c>
      <c r="D29" s="70">
        <v>79</v>
      </c>
      <c r="E29" s="56">
        <v>39</v>
      </c>
      <c r="F29" s="56">
        <v>15</v>
      </c>
      <c r="G29" s="56">
        <v>5</v>
      </c>
      <c r="H29" s="69">
        <v>1</v>
      </c>
      <c r="I29" s="59">
        <f>E29-G29</f>
        <v>34</v>
      </c>
      <c r="J29" s="60">
        <f>F29-H29</f>
        <v>14</v>
      </c>
    </row>
    <row r="30" spans="2:10" ht="17.100000000000001" customHeight="1">
      <c r="B30" s="76"/>
      <c r="C30" s="4" t="s">
        <v>24</v>
      </c>
      <c r="D30" s="70"/>
      <c r="E30" s="56"/>
      <c r="F30" s="56"/>
      <c r="G30" s="56"/>
      <c r="H30" s="69"/>
      <c r="I30" s="59"/>
      <c r="J30" s="60"/>
    </row>
    <row r="31" spans="2:10" ht="17.100000000000001" customHeight="1">
      <c r="B31" s="76"/>
      <c r="C31" s="4" t="s">
        <v>46</v>
      </c>
      <c r="D31" s="70"/>
      <c r="E31" s="56"/>
      <c r="F31" s="56"/>
      <c r="G31" s="56"/>
      <c r="H31" s="69"/>
      <c r="I31" s="59"/>
      <c r="J31" s="60"/>
    </row>
    <row r="32" spans="2:10" ht="17.100000000000001" customHeight="1">
      <c r="B32" s="75"/>
      <c r="C32" s="4" t="s">
        <v>25</v>
      </c>
      <c r="D32" s="70"/>
      <c r="E32" s="56"/>
      <c r="F32" s="56"/>
      <c r="G32" s="56"/>
      <c r="H32" s="69"/>
      <c r="I32" s="59"/>
      <c r="J32" s="60"/>
    </row>
    <row r="33" spans="2:10" ht="17.100000000000001" customHeight="1">
      <c r="B33" s="53" t="s">
        <v>32</v>
      </c>
      <c r="C33" s="4" t="s">
        <v>33</v>
      </c>
      <c r="D33" s="70">
        <v>71</v>
      </c>
      <c r="E33" s="56">
        <v>35</v>
      </c>
      <c r="F33" s="56">
        <v>14</v>
      </c>
      <c r="G33" s="56">
        <v>4</v>
      </c>
      <c r="H33" s="69" t="s">
        <v>58</v>
      </c>
      <c r="I33" s="59">
        <f t="shared" ref="I33:I35" si="5">E33-G33</f>
        <v>31</v>
      </c>
      <c r="J33" s="60">
        <v>14</v>
      </c>
    </row>
    <row r="34" spans="2:10" ht="17.100000000000001" customHeight="1">
      <c r="B34" s="53"/>
      <c r="C34" s="4" t="s">
        <v>26</v>
      </c>
      <c r="D34" s="70"/>
      <c r="E34" s="56"/>
      <c r="F34" s="56"/>
      <c r="G34" s="56"/>
      <c r="H34" s="69"/>
      <c r="I34" s="59"/>
      <c r="J34" s="60"/>
    </row>
    <row r="35" spans="2:10" ht="17.100000000000001" customHeight="1">
      <c r="B35" s="53" t="s">
        <v>27</v>
      </c>
      <c r="C35" s="4" t="s">
        <v>28</v>
      </c>
      <c r="D35" s="70">
        <v>71</v>
      </c>
      <c r="E35" s="56">
        <v>35</v>
      </c>
      <c r="F35" s="56">
        <v>14</v>
      </c>
      <c r="G35" s="56">
        <v>8</v>
      </c>
      <c r="H35" s="69" t="s">
        <v>58</v>
      </c>
      <c r="I35" s="59">
        <f t="shared" si="5"/>
        <v>27</v>
      </c>
      <c r="J35" s="60">
        <v>14</v>
      </c>
    </row>
    <row r="36" spans="2:10" ht="17.100000000000001" customHeight="1">
      <c r="B36" s="53"/>
      <c r="C36" s="4" t="s">
        <v>29</v>
      </c>
      <c r="D36" s="70"/>
      <c r="E36" s="56"/>
      <c r="F36" s="56"/>
      <c r="G36" s="56"/>
      <c r="H36" s="69"/>
      <c r="I36" s="59"/>
      <c r="J36" s="60"/>
    </row>
    <row r="37" spans="2:10" ht="17.100000000000001" customHeight="1">
      <c r="B37" s="53" t="s">
        <v>47</v>
      </c>
      <c r="C37" s="4" t="s">
        <v>34</v>
      </c>
      <c r="D37" s="71">
        <v>37</v>
      </c>
      <c r="E37" s="56">
        <v>18</v>
      </c>
      <c r="F37" s="56">
        <v>7</v>
      </c>
      <c r="G37" s="56">
        <v>7</v>
      </c>
      <c r="H37" s="69" t="s">
        <v>58</v>
      </c>
      <c r="I37" s="59">
        <f t="shared" ref="I37" si="6">E37-G37</f>
        <v>11</v>
      </c>
      <c r="J37" s="60">
        <v>7</v>
      </c>
    </row>
    <row r="38" spans="2:10" ht="17.100000000000001" customHeight="1">
      <c r="B38" s="53"/>
      <c r="C38" s="4" t="s">
        <v>30</v>
      </c>
      <c r="D38" s="71"/>
      <c r="E38" s="56"/>
      <c r="F38" s="56"/>
      <c r="G38" s="56"/>
      <c r="H38" s="69"/>
      <c r="I38" s="59"/>
      <c r="J38" s="60"/>
    </row>
    <row r="39" spans="2:10" ht="17.100000000000001" customHeight="1">
      <c r="B39" s="74" t="s">
        <v>48</v>
      </c>
      <c r="C39" s="4" t="s">
        <v>43</v>
      </c>
      <c r="D39" s="25">
        <v>17</v>
      </c>
      <c r="E39" s="26">
        <v>8</v>
      </c>
      <c r="F39" s="26">
        <v>3</v>
      </c>
      <c r="G39" s="26">
        <v>1</v>
      </c>
      <c r="H39" s="27" t="s">
        <v>58</v>
      </c>
      <c r="I39" s="24">
        <f>E39-G39</f>
        <v>7</v>
      </c>
      <c r="J39" s="41">
        <v>3</v>
      </c>
    </row>
    <row r="40" spans="2:10" ht="17.100000000000001" customHeight="1">
      <c r="B40" s="75"/>
      <c r="C40" s="4" t="s">
        <v>42</v>
      </c>
      <c r="D40" s="25">
        <v>55</v>
      </c>
      <c r="E40" s="26">
        <v>27</v>
      </c>
      <c r="F40" s="26">
        <v>11</v>
      </c>
      <c r="G40" s="26">
        <v>2</v>
      </c>
      <c r="H40" s="27" t="s">
        <v>58</v>
      </c>
      <c r="I40" s="24">
        <f t="shared" ref="I40" si="7">E40-G40</f>
        <v>25</v>
      </c>
      <c r="J40" s="41">
        <v>11</v>
      </c>
    </row>
    <row r="41" spans="2:10" ht="17.100000000000001" customHeight="1">
      <c r="B41" s="7" t="s">
        <v>49</v>
      </c>
      <c r="C41" s="8" t="s">
        <v>58</v>
      </c>
      <c r="D41" s="10">
        <v>104</v>
      </c>
      <c r="E41" s="28">
        <v>52</v>
      </c>
      <c r="F41" s="28">
        <v>20</v>
      </c>
      <c r="G41" s="28" t="s">
        <v>58</v>
      </c>
      <c r="H41" s="29" t="s">
        <v>58</v>
      </c>
      <c r="I41" s="24">
        <v>52</v>
      </c>
      <c r="J41" s="41">
        <v>20</v>
      </c>
    </row>
    <row r="42" spans="2:10" ht="21" customHeight="1" thickBot="1">
      <c r="B42" s="72" t="s">
        <v>50</v>
      </c>
      <c r="C42" s="73"/>
      <c r="D42" s="22">
        <f t="shared" ref="D42:J42" si="8">SUM(D9:D41)</f>
        <v>1101</v>
      </c>
      <c r="E42" s="22">
        <f t="shared" si="8"/>
        <v>546</v>
      </c>
      <c r="F42" s="22">
        <f t="shared" si="8"/>
        <v>214</v>
      </c>
      <c r="G42" s="22">
        <f t="shared" si="8"/>
        <v>62</v>
      </c>
      <c r="H42" s="23">
        <f t="shared" si="8"/>
        <v>8</v>
      </c>
      <c r="I42" s="12">
        <f t="shared" si="8"/>
        <v>484</v>
      </c>
      <c r="J42" s="13">
        <f t="shared" si="8"/>
        <v>206</v>
      </c>
    </row>
  </sheetData>
  <mergeCells count="117">
    <mergeCell ref="F33:F34"/>
    <mergeCell ref="E23:E24"/>
    <mergeCell ref="J33:J34"/>
    <mergeCell ref="J35:J36"/>
    <mergeCell ref="J37:J38"/>
    <mergeCell ref="H9:H11"/>
    <mergeCell ref="H12:H13"/>
    <mergeCell ref="H14:H16"/>
    <mergeCell ref="H17:H18"/>
    <mergeCell ref="H19:H20"/>
    <mergeCell ref="H21:H22"/>
    <mergeCell ref="H23:H24"/>
    <mergeCell ref="H25:H26"/>
    <mergeCell ref="H27:H28"/>
    <mergeCell ref="H29:H32"/>
    <mergeCell ref="J21:J22"/>
    <mergeCell ref="J23:J24"/>
    <mergeCell ref="J25:J26"/>
    <mergeCell ref="J27:J28"/>
    <mergeCell ref="J29:J32"/>
    <mergeCell ref="I37:I38"/>
    <mergeCell ref="I25:I26"/>
    <mergeCell ref="I14:I16"/>
    <mergeCell ref="J19:J20"/>
    <mergeCell ref="I35:I36"/>
    <mergeCell ref="H33:H34"/>
    <mergeCell ref="B1:J1"/>
    <mergeCell ref="B9:B11"/>
    <mergeCell ref="D9:D11"/>
    <mergeCell ref="J9:J11"/>
    <mergeCell ref="B2:J2"/>
    <mergeCell ref="E9:E11"/>
    <mergeCell ref="B3:J3"/>
    <mergeCell ref="E29:E32"/>
    <mergeCell ref="B12:B13"/>
    <mergeCell ref="D12:D13"/>
    <mergeCell ref="J12:J13"/>
    <mergeCell ref="E12:E13"/>
    <mergeCell ref="E14:E16"/>
    <mergeCell ref="E19:E20"/>
    <mergeCell ref="E17:E18"/>
    <mergeCell ref="G12:G13"/>
    <mergeCell ref="B4:J4"/>
    <mergeCell ref="E27:E28"/>
    <mergeCell ref="B23:B24"/>
    <mergeCell ref="D21:D22"/>
    <mergeCell ref="D23:D24"/>
    <mergeCell ref="B25:B26"/>
    <mergeCell ref="D37:D38"/>
    <mergeCell ref="B42:C42"/>
    <mergeCell ref="B14:B16"/>
    <mergeCell ref="D14:D16"/>
    <mergeCell ref="E37:E38"/>
    <mergeCell ref="B17:B18"/>
    <mergeCell ref="D17:D18"/>
    <mergeCell ref="B19:B20"/>
    <mergeCell ref="D19:D20"/>
    <mergeCell ref="B27:B28"/>
    <mergeCell ref="D27:D28"/>
    <mergeCell ref="B37:B38"/>
    <mergeCell ref="B39:B40"/>
    <mergeCell ref="E33:E34"/>
    <mergeCell ref="E35:E36"/>
    <mergeCell ref="B35:B36"/>
    <mergeCell ref="D35:D36"/>
    <mergeCell ref="B33:B34"/>
    <mergeCell ref="D33:D34"/>
    <mergeCell ref="B29:B32"/>
    <mergeCell ref="D29:D32"/>
    <mergeCell ref="E25:E26"/>
    <mergeCell ref="H35:H36"/>
    <mergeCell ref="H37:H38"/>
    <mergeCell ref="F29:F32"/>
    <mergeCell ref="G17:G18"/>
    <mergeCell ref="I17:I18"/>
    <mergeCell ref="G33:G34"/>
    <mergeCell ref="I33:I34"/>
    <mergeCell ref="G21:G22"/>
    <mergeCell ref="I21:I22"/>
    <mergeCell ref="G27:G28"/>
    <mergeCell ref="I27:I28"/>
    <mergeCell ref="G29:G32"/>
    <mergeCell ref="I29:I32"/>
    <mergeCell ref="F21:F22"/>
    <mergeCell ref="F23:F24"/>
    <mergeCell ref="I23:I24"/>
    <mergeCell ref="G25:G26"/>
    <mergeCell ref="G35:G36"/>
    <mergeCell ref="G37:G38"/>
    <mergeCell ref="G19:G20"/>
    <mergeCell ref="I19:I20"/>
    <mergeCell ref="F35:F36"/>
    <mergeCell ref="F37:F38"/>
    <mergeCell ref="F17:F18"/>
    <mergeCell ref="B21:B22"/>
    <mergeCell ref="B5:J5"/>
    <mergeCell ref="G9:G11"/>
    <mergeCell ref="G14:G16"/>
    <mergeCell ref="F25:F26"/>
    <mergeCell ref="F27:F28"/>
    <mergeCell ref="I7:J7"/>
    <mergeCell ref="G23:G24"/>
    <mergeCell ref="I12:I13"/>
    <mergeCell ref="I9:I11"/>
    <mergeCell ref="J14:J16"/>
    <mergeCell ref="J17:J18"/>
    <mergeCell ref="G7:H7"/>
    <mergeCell ref="B7:B8"/>
    <mergeCell ref="C7:C8"/>
    <mergeCell ref="E7:F7"/>
    <mergeCell ref="F9:F11"/>
    <mergeCell ref="F12:F13"/>
    <mergeCell ref="F14:F16"/>
    <mergeCell ref="F19:F20"/>
    <mergeCell ref="D7:D8"/>
    <mergeCell ref="D25:D26"/>
    <mergeCell ref="E21:E22"/>
  </mergeCells>
  <phoneticPr fontId="1" type="noConversion"/>
  <pageMargins left="0.7" right="0.7" top="0.75" bottom="0.75" header="0.3" footer="0.3"/>
  <pageSetup paperSize="9" scale="3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67E01-5874-4118-8469-23663DE95377}">
  <sheetPr>
    <tabColor theme="2"/>
    <pageSetUpPr fitToPage="1"/>
  </sheetPr>
  <dimension ref="B1:U32"/>
  <sheetViews>
    <sheetView topLeftCell="B1" zoomScale="85" zoomScaleNormal="85" workbookViewId="0">
      <pane ySplit="6" topLeftCell="A7" activePane="bottomLeft" state="frozen"/>
      <selection pane="bottomLeft" activeCell="B1" sqref="B1:F1"/>
    </sheetView>
  </sheetViews>
  <sheetFormatPr defaultRowHeight="16.5"/>
  <cols>
    <col min="1" max="1" width="0" hidden="1" customWidth="1"/>
    <col min="2" max="4" width="20.625" customWidth="1"/>
    <col min="5" max="6" width="19.5" customWidth="1"/>
  </cols>
  <sheetData>
    <row r="1" spans="2:21" ht="39.950000000000003" customHeight="1">
      <c r="B1" s="85" t="s">
        <v>120</v>
      </c>
      <c r="C1" s="85"/>
      <c r="D1" s="85"/>
      <c r="E1" s="85"/>
      <c r="F1" s="85"/>
    </row>
    <row r="2" spans="2:21" s="43" customFormat="1" ht="15.75" customHeight="1">
      <c r="B2" s="86" t="s">
        <v>83</v>
      </c>
      <c r="C2" s="86"/>
      <c r="D2" s="86"/>
      <c r="E2" s="86"/>
      <c r="F2" s="86"/>
    </row>
    <row r="3" spans="2:21" s="43" customFormat="1" ht="15.75" customHeight="1">
      <c r="B3" s="86" t="s">
        <v>84</v>
      </c>
      <c r="C3" s="86"/>
      <c r="D3" s="86"/>
      <c r="E3" s="86"/>
      <c r="F3" s="86"/>
    </row>
    <row r="4" spans="2:21" s="43" customFormat="1" ht="15.75" customHeight="1">
      <c r="B4" s="52"/>
      <c r="C4" s="52"/>
      <c r="D4" s="52"/>
      <c r="E4" s="52"/>
      <c r="F4" s="52"/>
    </row>
    <row r="5" spans="2:21" ht="15" customHeight="1" thickBot="1">
      <c r="B5" s="87" t="s">
        <v>85</v>
      </c>
      <c r="C5" s="88" t="s">
        <v>86</v>
      </c>
      <c r="D5" s="89"/>
      <c r="E5" s="89" t="s">
        <v>87</v>
      </c>
      <c r="F5" s="90"/>
    </row>
    <row r="6" spans="2:21" ht="33">
      <c r="B6" s="87"/>
      <c r="C6" s="88"/>
      <c r="D6" s="89"/>
      <c r="E6" s="44" t="s">
        <v>0</v>
      </c>
      <c r="F6" s="45" t="s">
        <v>88</v>
      </c>
    </row>
    <row r="7" spans="2:21" ht="17.25" customHeight="1">
      <c r="B7" s="80" t="s">
        <v>89</v>
      </c>
      <c r="C7" s="83" t="s">
        <v>90</v>
      </c>
      <c r="D7" s="83"/>
      <c r="E7" s="46">
        <v>56</v>
      </c>
      <c r="F7" s="47">
        <v>28</v>
      </c>
    </row>
    <row r="8" spans="2:21">
      <c r="B8" s="81"/>
      <c r="C8" s="83" t="s">
        <v>91</v>
      </c>
      <c r="D8" s="83"/>
      <c r="E8" s="46">
        <v>72</v>
      </c>
      <c r="F8" s="47">
        <v>36</v>
      </c>
      <c r="L8" s="84"/>
      <c r="M8" s="84"/>
      <c r="N8" s="84"/>
      <c r="O8" s="84"/>
      <c r="P8" s="84"/>
      <c r="Q8" s="84"/>
      <c r="R8" s="84"/>
      <c r="S8" s="84"/>
      <c r="T8" s="84"/>
      <c r="U8" s="84"/>
    </row>
    <row r="9" spans="2:21">
      <c r="B9" s="81"/>
      <c r="C9" s="82" t="s">
        <v>92</v>
      </c>
      <c r="D9" s="82"/>
      <c r="E9" s="46">
        <v>45</v>
      </c>
      <c r="F9" s="47">
        <v>22</v>
      </c>
    </row>
    <row r="10" spans="2:21" ht="17.25" customHeight="1">
      <c r="B10" s="81"/>
      <c r="C10" s="82" t="s">
        <v>93</v>
      </c>
      <c r="D10" s="82"/>
      <c r="E10" s="48">
        <v>30</v>
      </c>
      <c r="F10" s="47">
        <v>15</v>
      </c>
    </row>
    <row r="11" spans="2:21" ht="17.25" customHeight="1">
      <c r="B11" s="81"/>
      <c r="C11" s="82" t="s">
        <v>94</v>
      </c>
      <c r="D11" s="82"/>
      <c r="E11" s="48">
        <v>25</v>
      </c>
      <c r="F11" s="47">
        <v>12</v>
      </c>
    </row>
    <row r="12" spans="2:21">
      <c r="B12" s="81" t="s">
        <v>95</v>
      </c>
      <c r="C12" s="82" t="s">
        <v>96</v>
      </c>
      <c r="D12" s="82"/>
      <c r="E12" s="48">
        <v>98</v>
      </c>
      <c r="F12" s="47">
        <v>49</v>
      </c>
    </row>
    <row r="13" spans="2:21">
      <c r="B13" s="81"/>
      <c r="C13" s="82" t="s">
        <v>97</v>
      </c>
      <c r="D13" s="49" t="s">
        <v>98</v>
      </c>
      <c r="E13" s="48">
        <v>17</v>
      </c>
      <c r="F13" s="47">
        <v>8</v>
      </c>
    </row>
    <row r="14" spans="2:21">
      <c r="B14" s="81"/>
      <c r="C14" s="82"/>
      <c r="D14" s="49" t="s">
        <v>99</v>
      </c>
      <c r="E14" s="48">
        <v>17</v>
      </c>
      <c r="F14" s="47">
        <v>8</v>
      </c>
    </row>
    <row r="15" spans="2:21">
      <c r="B15" s="81"/>
      <c r="C15" s="82" t="s">
        <v>100</v>
      </c>
      <c r="D15" s="82"/>
      <c r="E15" s="46">
        <v>58</v>
      </c>
      <c r="F15" s="47">
        <v>29</v>
      </c>
    </row>
    <row r="16" spans="2:21">
      <c r="B16" s="81"/>
      <c r="C16" s="82" t="s">
        <v>101</v>
      </c>
      <c r="D16" s="82"/>
      <c r="E16" s="46">
        <v>36</v>
      </c>
      <c r="F16" s="47">
        <v>18</v>
      </c>
    </row>
    <row r="17" spans="2:6">
      <c r="B17" s="81"/>
      <c r="C17" s="82" t="s">
        <v>102</v>
      </c>
      <c r="D17" s="82"/>
      <c r="E17" s="46">
        <v>54</v>
      </c>
      <c r="F17" s="47">
        <v>27</v>
      </c>
    </row>
    <row r="18" spans="2:6">
      <c r="B18" s="81"/>
      <c r="C18" s="82" t="s">
        <v>103</v>
      </c>
      <c r="D18" s="82"/>
      <c r="E18" s="46">
        <v>133</v>
      </c>
      <c r="F18" s="47">
        <v>66</v>
      </c>
    </row>
    <row r="19" spans="2:6">
      <c r="B19" s="81"/>
      <c r="C19" s="82" t="s">
        <v>104</v>
      </c>
      <c r="D19" s="82"/>
      <c r="E19" s="46">
        <v>65</v>
      </c>
      <c r="F19" s="47">
        <v>32</v>
      </c>
    </row>
    <row r="20" spans="2:6">
      <c r="B20" s="81"/>
      <c r="C20" s="82" t="s">
        <v>105</v>
      </c>
      <c r="D20" s="82"/>
      <c r="E20" s="46">
        <v>29</v>
      </c>
      <c r="F20" s="47">
        <v>14</v>
      </c>
    </row>
    <row r="21" spans="2:6" ht="17.25" customHeight="1">
      <c r="B21" s="80" t="s">
        <v>106</v>
      </c>
      <c r="C21" s="82" t="s">
        <v>107</v>
      </c>
      <c r="D21" s="82"/>
      <c r="E21" s="46">
        <v>40</v>
      </c>
      <c r="F21" s="47">
        <v>20</v>
      </c>
    </row>
    <row r="22" spans="2:6">
      <c r="B22" s="81"/>
      <c r="C22" s="82" t="s">
        <v>108</v>
      </c>
      <c r="D22" s="82"/>
      <c r="E22" s="46">
        <v>23</v>
      </c>
      <c r="F22" s="47">
        <v>11</v>
      </c>
    </row>
    <row r="23" spans="2:6">
      <c r="B23" s="81"/>
      <c r="C23" s="82" t="s">
        <v>109</v>
      </c>
      <c r="D23" s="82"/>
      <c r="E23" s="46">
        <v>28</v>
      </c>
      <c r="F23" s="47">
        <v>14</v>
      </c>
    </row>
    <row r="24" spans="2:6">
      <c r="B24" s="81"/>
      <c r="C24" s="82" t="s">
        <v>110</v>
      </c>
      <c r="D24" s="82"/>
      <c r="E24" s="46">
        <v>22</v>
      </c>
      <c r="F24" s="47">
        <v>11</v>
      </c>
    </row>
    <row r="25" spans="2:6">
      <c r="B25" s="81"/>
      <c r="C25" s="82" t="s">
        <v>111</v>
      </c>
      <c r="D25" s="82"/>
      <c r="E25" s="46">
        <v>23</v>
      </c>
      <c r="F25" s="47">
        <v>11</v>
      </c>
    </row>
    <row r="26" spans="2:6">
      <c r="B26" s="81"/>
      <c r="C26" s="82" t="s">
        <v>112</v>
      </c>
      <c r="D26" s="82"/>
      <c r="E26" s="46">
        <v>22</v>
      </c>
      <c r="F26" s="47">
        <v>11</v>
      </c>
    </row>
    <row r="27" spans="2:6" ht="17.25" customHeight="1">
      <c r="B27" s="80" t="s">
        <v>113</v>
      </c>
      <c r="C27" s="82" t="s">
        <v>114</v>
      </c>
      <c r="D27" s="82"/>
      <c r="E27" s="46">
        <v>43</v>
      </c>
      <c r="F27" s="47">
        <v>21</v>
      </c>
    </row>
    <row r="28" spans="2:6">
      <c r="B28" s="81"/>
      <c r="C28" s="82" t="s">
        <v>115</v>
      </c>
      <c r="D28" s="82"/>
      <c r="E28" s="46">
        <v>30</v>
      </c>
      <c r="F28" s="47">
        <v>15</v>
      </c>
    </row>
    <row r="29" spans="2:6">
      <c r="B29" s="81"/>
      <c r="C29" s="82" t="s">
        <v>116</v>
      </c>
      <c r="D29" s="82"/>
      <c r="E29" s="46">
        <v>47</v>
      </c>
      <c r="F29" s="47">
        <v>23</v>
      </c>
    </row>
    <row r="30" spans="2:6">
      <c r="B30" s="81"/>
      <c r="C30" s="82" t="s">
        <v>117</v>
      </c>
      <c r="D30" s="82"/>
      <c r="E30" s="46">
        <v>30</v>
      </c>
      <c r="F30" s="47">
        <v>15</v>
      </c>
    </row>
    <row r="31" spans="2:6">
      <c r="B31" s="81"/>
      <c r="C31" s="82" t="s">
        <v>118</v>
      </c>
      <c r="D31" s="82"/>
      <c r="E31" s="46">
        <v>22</v>
      </c>
      <c r="F31" s="47">
        <v>11</v>
      </c>
    </row>
    <row r="32" spans="2:6" s="5" customFormat="1" ht="21" customHeight="1" thickBot="1">
      <c r="B32" s="79" t="s">
        <v>119</v>
      </c>
      <c r="C32" s="79"/>
      <c r="D32" s="79"/>
      <c r="E32" s="50">
        <v>1065</v>
      </c>
      <c r="F32" s="51">
        <v>527</v>
      </c>
    </row>
  </sheetData>
  <mergeCells count="36">
    <mergeCell ref="B1:F1"/>
    <mergeCell ref="B2:F2"/>
    <mergeCell ref="B3:F3"/>
    <mergeCell ref="B5:B6"/>
    <mergeCell ref="C5:D6"/>
    <mergeCell ref="E5:F5"/>
    <mergeCell ref="B7:B11"/>
    <mergeCell ref="C7:D7"/>
    <mergeCell ref="C8:D8"/>
    <mergeCell ref="L8:U8"/>
    <mergeCell ref="C9:D9"/>
    <mergeCell ref="C10:D10"/>
    <mergeCell ref="C11:D11"/>
    <mergeCell ref="B12:B20"/>
    <mergeCell ref="C12:D12"/>
    <mergeCell ref="C13:C14"/>
    <mergeCell ref="C15:D15"/>
    <mergeCell ref="C16:D16"/>
    <mergeCell ref="C17:D17"/>
    <mergeCell ref="C18:D18"/>
    <mergeCell ref="C19:D19"/>
    <mergeCell ref="C20:D20"/>
    <mergeCell ref="B21:B26"/>
    <mergeCell ref="C21:D21"/>
    <mergeCell ref="C22:D22"/>
    <mergeCell ref="C23:D23"/>
    <mergeCell ref="C24:D24"/>
    <mergeCell ref="C25:D25"/>
    <mergeCell ref="C26:D26"/>
    <mergeCell ref="B32:D32"/>
    <mergeCell ref="B27:B31"/>
    <mergeCell ref="C27:D27"/>
    <mergeCell ref="C28:D28"/>
    <mergeCell ref="C29:D29"/>
    <mergeCell ref="C30:D30"/>
    <mergeCell ref="C31:D31"/>
  </mergeCells>
  <phoneticPr fontId="1" type="noConversion"/>
  <pageMargins left="0.53" right="0.42" top="0.74803149606299213" bottom="0.98425196850393704" header="0.15748031496062992" footer="0.51181102362204722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0F31A-E326-4844-A2E3-5C0681A0AE83}">
  <sheetPr>
    <tabColor theme="9" tint="0.79998168889431442"/>
    <pageSetUpPr fitToPage="1"/>
  </sheetPr>
  <dimension ref="A1:N21"/>
  <sheetViews>
    <sheetView topLeftCell="B1" zoomScaleNormal="100" workbookViewId="0">
      <pane ySplit="8" topLeftCell="A9" activePane="bottomLeft" state="frozen"/>
      <selection pane="bottomLeft" sqref="A1:J1"/>
    </sheetView>
  </sheetViews>
  <sheetFormatPr defaultRowHeight="16.5"/>
  <cols>
    <col min="1" max="1" width="2.875" hidden="1" customWidth="1"/>
    <col min="2" max="3" width="23.625" customWidth="1"/>
    <col min="4" max="10" width="10.625" customWidth="1"/>
  </cols>
  <sheetData>
    <row r="1" spans="1:14" ht="39.950000000000003" customHeight="1">
      <c r="A1" s="77" t="s">
        <v>60</v>
      </c>
      <c r="B1" s="77"/>
      <c r="C1" s="77"/>
      <c r="D1" s="77"/>
      <c r="E1" s="77"/>
      <c r="F1" s="77"/>
      <c r="G1" s="77"/>
      <c r="H1" s="77"/>
      <c r="I1" s="77"/>
      <c r="J1" s="77"/>
      <c r="K1" s="21"/>
    </row>
    <row r="2" spans="1:14">
      <c r="B2" s="91" t="s">
        <v>81</v>
      </c>
      <c r="C2" s="91"/>
      <c r="D2" s="91"/>
      <c r="E2" s="91"/>
      <c r="F2" s="91"/>
      <c r="G2" s="91"/>
      <c r="H2" s="91"/>
      <c r="I2" s="91"/>
      <c r="J2" s="91"/>
      <c r="K2" s="30"/>
      <c r="L2" s="5"/>
    </row>
    <row r="3" spans="1:14">
      <c r="B3" s="91" t="s">
        <v>82</v>
      </c>
      <c r="C3" s="91"/>
      <c r="D3" s="91"/>
      <c r="E3" s="91"/>
      <c r="F3" s="91"/>
      <c r="G3" s="91"/>
      <c r="H3" s="91"/>
      <c r="I3" s="91"/>
      <c r="J3" s="91"/>
      <c r="K3" s="30"/>
      <c r="L3" s="5"/>
    </row>
    <row r="4" spans="1:14" ht="32.25" customHeight="1">
      <c r="B4" s="78" t="s">
        <v>59</v>
      </c>
      <c r="C4" s="78"/>
      <c r="D4" s="78"/>
      <c r="E4" s="78"/>
      <c r="F4" s="78"/>
      <c r="G4" s="78"/>
      <c r="H4" s="78"/>
      <c r="I4" s="78"/>
      <c r="J4" s="78"/>
      <c r="K4" s="6"/>
      <c r="L4" s="6"/>
    </row>
    <row r="5" spans="1:14" ht="16.5" customHeight="1">
      <c r="B5" s="54" t="s">
        <v>51</v>
      </c>
      <c r="C5" s="55"/>
      <c r="D5" s="55"/>
      <c r="E5" s="55"/>
      <c r="F5" s="55"/>
      <c r="G5" s="55"/>
      <c r="H5" s="55"/>
      <c r="I5" s="55"/>
      <c r="J5" s="55"/>
      <c r="K5" s="6"/>
      <c r="L5" s="6"/>
    </row>
    <row r="6" spans="1:14" ht="9" customHeight="1" thickBot="1">
      <c r="B6" s="39"/>
      <c r="C6" s="40"/>
      <c r="D6" s="40"/>
      <c r="E6" s="40"/>
      <c r="F6" s="40"/>
      <c r="G6" s="40"/>
      <c r="H6" s="40"/>
      <c r="I6" s="40"/>
      <c r="J6" s="40"/>
      <c r="K6" s="6"/>
      <c r="L6" s="6"/>
    </row>
    <row r="7" spans="1:14" s="37" customFormat="1" ht="30" customHeight="1">
      <c r="B7" s="92" t="s">
        <v>36</v>
      </c>
      <c r="C7" s="93" t="s">
        <v>31</v>
      </c>
      <c r="D7" s="68" t="s">
        <v>0</v>
      </c>
      <c r="E7" s="67" t="s">
        <v>54</v>
      </c>
      <c r="F7" s="67"/>
      <c r="G7" s="61" t="s">
        <v>53</v>
      </c>
      <c r="H7" s="62"/>
      <c r="I7" s="57" t="s">
        <v>57</v>
      </c>
      <c r="J7" s="58"/>
      <c r="K7" s="38"/>
      <c r="L7" s="38"/>
    </row>
    <row r="8" spans="1:14" ht="30" customHeight="1">
      <c r="B8" s="92"/>
      <c r="C8" s="93"/>
      <c r="D8" s="68"/>
      <c r="E8" s="20" t="s">
        <v>56</v>
      </c>
      <c r="F8" s="14" t="s">
        <v>61</v>
      </c>
      <c r="G8" s="20" t="s">
        <v>56</v>
      </c>
      <c r="H8" s="15" t="s">
        <v>61</v>
      </c>
      <c r="I8" s="11" t="s">
        <v>56</v>
      </c>
      <c r="J8" s="16" t="s">
        <v>61</v>
      </c>
    </row>
    <row r="9" spans="1:14">
      <c r="B9" s="53" t="s">
        <v>62</v>
      </c>
      <c r="C9" s="31" t="s">
        <v>63</v>
      </c>
      <c r="D9" s="31">
        <v>17</v>
      </c>
      <c r="E9" s="31">
        <v>8</v>
      </c>
      <c r="F9" s="31">
        <v>3</v>
      </c>
      <c r="G9" s="32" t="s">
        <v>58</v>
      </c>
      <c r="H9" s="33" t="s">
        <v>79</v>
      </c>
      <c r="I9" s="34">
        <v>8</v>
      </c>
      <c r="J9" s="42">
        <v>3</v>
      </c>
      <c r="K9" s="21"/>
      <c r="L9" s="21"/>
      <c r="M9" s="21"/>
      <c r="N9" s="21"/>
    </row>
    <row r="10" spans="1:14">
      <c r="B10" s="53"/>
      <c r="C10" s="31" t="s">
        <v>64</v>
      </c>
      <c r="D10" s="31">
        <v>13</v>
      </c>
      <c r="E10" s="31">
        <v>6</v>
      </c>
      <c r="F10" s="31">
        <v>2</v>
      </c>
      <c r="G10" s="32">
        <v>1</v>
      </c>
      <c r="H10" s="33" t="s">
        <v>79</v>
      </c>
      <c r="I10" s="34">
        <v>5</v>
      </c>
      <c r="J10" s="42">
        <v>2</v>
      </c>
      <c r="K10" s="21"/>
      <c r="L10" s="21"/>
      <c r="M10" s="21"/>
      <c r="N10" s="21"/>
    </row>
    <row r="11" spans="1:14">
      <c r="B11" s="53"/>
      <c r="C11" s="31" t="s">
        <v>65</v>
      </c>
      <c r="D11" s="31">
        <v>14</v>
      </c>
      <c r="E11" s="31">
        <v>7</v>
      </c>
      <c r="F11" s="31">
        <v>2</v>
      </c>
      <c r="G11" s="32" t="s">
        <v>58</v>
      </c>
      <c r="H11" s="33" t="s">
        <v>79</v>
      </c>
      <c r="I11" s="34">
        <v>7</v>
      </c>
      <c r="J11" s="42">
        <v>2</v>
      </c>
      <c r="K11" s="21"/>
      <c r="L11" s="21"/>
      <c r="M11" s="21"/>
      <c r="N11" s="21"/>
    </row>
    <row r="12" spans="1:14">
      <c r="B12" s="53" t="s">
        <v>66</v>
      </c>
      <c r="C12" s="31" t="s">
        <v>67</v>
      </c>
      <c r="D12" s="31">
        <v>13</v>
      </c>
      <c r="E12" s="31">
        <v>6</v>
      </c>
      <c r="F12" s="31">
        <v>2</v>
      </c>
      <c r="G12" s="32" t="s">
        <v>58</v>
      </c>
      <c r="H12" s="33" t="s">
        <v>79</v>
      </c>
      <c r="I12" s="34">
        <v>6</v>
      </c>
      <c r="J12" s="42">
        <v>2</v>
      </c>
    </row>
    <row r="13" spans="1:14">
      <c r="B13" s="53"/>
      <c r="C13" s="31" t="s">
        <v>68</v>
      </c>
      <c r="D13" s="31">
        <v>13</v>
      </c>
      <c r="E13" s="31">
        <v>6</v>
      </c>
      <c r="F13" s="31">
        <v>2</v>
      </c>
      <c r="G13" s="32" t="s">
        <v>58</v>
      </c>
      <c r="H13" s="33" t="s">
        <v>79</v>
      </c>
      <c r="I13" s="34">
        <v>6</v>
      </c>
      <c r="J13" s="42">
        <v>2</v>
      </c>
    </row>
    <row r="14" spans="1:14">
      <c r="B14" s="53"/>
      <c r="C14" s="31" t="s">
        <v>69</v>
      </c>
      <c r="D14" s="31">
        <v>14</v>
      </c>
      <c r="E14" s="31">
        <v>7</v>
      </c>
      <c r="F14" s="31">
        <v>2</v>
      </c>
      <c r="G14" s="32" t="s">
        <v>58</v>
      </c>
      <c r="H14" s="33" t="s">
        <v>79</v>
      </c>
      <c r="I14" s="34">
        <v>7</v>
      </c>
      <c r="J14" s="42">
        <v>2</v>
      </c>
    </row>
    <row r="15" spans="1:14">
      <c r="B15" s="53"/>
      <c r="C15" s="31" t="s">
        <v>70</v>
      </c>
      <c r="D15" s="31">
        <v>15</v>
      </c>
      <c r="E15" s="31">
        <v>7</v>
      </c>
      <c r="F15" s="31">
        <v>3</v>
      </c>
      <c r="G15" s="32" t="s">
        <v>58</v>
      </c>
      <c r="H15" s="33" t="s">
        <v>79</v>
      </c>
      <c r="I15" s="34">
        <v>7</v>
      </c>
      <c r="J15" s="42">
        <v>3</v>
      </c>
    </row>
    <row r="16" spans="1:14">
      <c r="B16" s="53" t="s">
        <v>71</v>
      </c>
      <c r="C16" s="31" t="s">
        <v>72</v>
      </c>
      <c r="D16" s="31">
        <v>13</v>
      </c>
      <c r="E16" s="31">
        <v>6</v>
      </c>
      <c r="F16" s="31">
        <v>2</v>
      </c>
      <c r="G16" s="31">
        <v>1</v>
      </c>
      <c r="H16" s="33" t="s">
        <v>79</v>
      </c>
      <c r="I16" s="34">
        <v>5</v>
      </c>
      <c r="J16" s="42">
        <v>2</v>
      </c>
    </row>
    <row r="17" spans="1:14">
      <c r="B17" s="53"/>
      <c r="C17" s="31" t="s">
        <v>73</v>
      </c>
      <c r="D17" s="31">
        <v>10</v>
      </c>
      <c r="E17" s="31">
        <v>5</v>
      </c>
      <c r="F17" s="31">
        <v>2</v>
      </c>
      <c r="G17" s="32" t="s">
        <v>58</v>
      </c>
      <c r="H17" s="33" t="s">
        <v>79</v>
      </c>
      <c r="I17" s="34">
        <v>5</v>
      </c>
      <c r="J17" s="42">
        <v>2</v>
      </c>
    </row>
    <row r="18" spans="1:14">
      <c r="B18" s="53"/>
      <c r="C18" s="31" t="s">
        <v>74</v>
      </c>
      <c r="D18" s="31">
        <v>13</v>
      </c>
      <c r="E18" s="31">
        <v>6</v>
      </c>
      <c r="F18" s="31">
        <v>2</v>
      </c>
      <c r="G18" s="31">
        <v>1</v>
      </c>
      <c r="H18" s="33" t="s">
        <v>79</v>
      </c>
      <c r="I18" s="34">
        <v>5</v>
      </c>
      <c r="J18" s="42">
        <v>2</v>
      </c>
    </row>
    <row r="19" spans="1:14">
      <c r="B19" s="17" t="s">
        <v>75</v>
      </c>
      <c r="C19" s="31" t="s">
        <v>76</v>
      </c>
      <c r="D19" s="31">
        <v>25</v>
      </c>
      <c r="E19" s="31">
        <v>12</v>
      </c>
      <c r="F19" s="31">
        <v>5</v>
      </c>
      <c r="G19" s="32" t="s">
        <v>58</v>
      </c>
      <c r="H19" s="33" t="s">
        <v>79</v>
      </c>
      <c r="I19" s="34">
        <v>12</v>
      </c>
      <c r="J19" s="42">
        <v>5</v>
      </c>
    </row>
    <row r="20" spans="1:14">
      <c r="B20" s="17" t="s">
        <v>77</v>
      </c>
      <c r="C20" s="31" t="s">
        <v>58</v>
      </c>
      <c r="D20" s="31">
        <v>10</v>
      </c>
      <c r="E20" s="31">
        <v>5</v>
      </c>
      <c r="F20" s="31">
        <v>2</v>
      </c>
      <c r="G20" s="32" t="s">
        <v>58</v>
      </c>
      <c r="H20" s="33" t="s">
        <v>79</v>
      </c>
      <c r="I20" s="34">
        <v>5</v>
      </c>
      <c r="J20" s="42">
        <v>2</v>
      </c>
    </row>
    <row r="21" spans="1:14" s="1" customFormat="1" ht="21" customHeight="1" thickBot="1">
      <c r="A21"/>
      <c r="B21" s="35" t="s">
        <v>78</v>
      </c>
      <c r="C21" s="36"/>
      <c r="D21" s="22">
        <f>SUM(D9:D20)</f>
        <v>170</v>
      </c>
      <c r="E21" s="22">
        <f t="shared" ref="E21:J21" si="0">SUM(E9:E20)</f>
        <v>81</v>
      </c>
      <c r="F21" s="22">
        <f t="shared" si="0"/>
        <v>29</v>
      </c>
      <c r="G21" s="22">
        <f t="shared" si="0"/>
        <v>3</v>
      </c>
      <c r="H21" s="23">
        <f t="shared" si="0"/>
        <v>0</v>
      </c>
      <c r="I21" s="12">
        <f t="shared" si="0"/>
        <v>78</v>
      </c>
      <c r="J21" s="13">
        <f t="shared" si="0"/>
        <v>29</v>
      </c>
      <c r="K21"/>
      <c r="L21"/>
      <c r="M21"/>
      <c r="N21"/>
    </row>
  </sheetData>
  <mergeCells count="14">
    <mergeCell ref="B9:B11"/>
    <mergeCell ref="B12:B15"/>
    <mergeCell ref="B16:B18"/>
    <mergeCell ref="B5:J5"/>
    <mergeCell ref="A1:J1"/>
    <mergeCell ref="B2:J2"/>
    <mergeCell ref="B3:J3"/>
    <mergeCell ref="B4:J4"/>
    <mergeCell ref="B7:B8"/>
    <mergeCell ref="C7:C8"/>
    <mergeCell ref="D7:D8"/>
    <mergeCell ref="E7:F7"/>
    <mergeCell ref="G7:H7"/>
    <mergeCell ref="I7:J7"/>
  </mergeCells>
  <phoneticPr fontId="1" type="noConversion"/>
  <pageMargins left="0.7" right="0.7" top="0.75" bottom="0.75" header="0.3" footer="0.3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(안성캠)학부제 입학생</vt:lpstr>
      <vt:lpstr>(안성캠) 학과제 입학생</vt:lpstr>
      <vt:lpstr>(평택캠)학부제 입학생</vt:lpstr>
      <vt:lpstr>'(안성캠) 학과제 입학생'!Print_Area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JHE</dc:creator>
  <cp:lastModifiedBy>정호경</cp:lastModifiedBy>
  <cp:lastPrinted>2025-12-30T00:24:02Z</cp:lastPrinted>
  <dcterms:created xsi:type="dcterms:W3CDTF">2011-03-05T05:58:44Z</dcterms:created>
  <dcterms:modified xsi:type="dcterms:W3CDTF">2026-06-12T08:11:40Z</dcterms:modified>
</cp:coreProperties>
</file>